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31-2025-NVV-Nadgradnja ethernet vozlišč Obroč KK\"/>
    </mc:Choice>
  </mc:AlternateContent>
  <xr:revisionPtr revIDLastSave="0" documentId="13_ncr:1_{0A9887F0-BAE3-4698-88CA-4D65221D2A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OBR-6b" sheetId="1" r:id="rId1"/>
  </sheets>
  <definedNames>
    <definedName name="_xlnm.Print_Area" localSheetId="0">'Predračun OBR-6b'!$A$1:$J$26</definedName>
    <definedName name="Z_8BF83AAC_87BF_44D1_9EE3_FF9183BECAC2_.wvu.PrintArea" localSheetId="0" hidden="1">'Predračun OBR-6b'!$A$1:$J$27</definedName>
    <definedName name="Z_9A7002DF_3E0C_44C8_962A_3785A2E8A5A7_.wvu.PrintArea" localSheetId="0" hidden="1">'Predračun OBR-6b'!$A$1:$J$26</definedName>
    <definedName name="Z_EBEC7A15_105B_4084_B33A_F842D6CF16A0_.wvu.PrintArea" localSheetId="0" hidden="1">'Predračun OBR-6b'!$A$1:$J$27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/>
  <c r="H5" i="1"/>
  <c r="J5" i="1" s="1"/>
  <c r="J19" i="1" l="1"/>
  <c r="H19" i="1"/>
  <c r="I19" i="1" l="1"/>
</calcChain>
</file>

<file path=xl/sharedStrings.xml><?xml version="1.0" encoding="utf-8"?>
<sst xmlns="http://schemas.openxmlformats.org/spreadsheetml/2006/main" count="60" uniqueCount="48">
  <si>
    <t>Količina</t>
  </si>
  <si>
    <t>Zap. št.</t>
  </si>
  <si>
    <t>EM</t>
  </si>
  <si>
    <t>Cena za EM brez DDV (€)</t>
  </si>
  <si>
    <t>Vrednost brez DDV (€)</t>
  </si>
  <si>
    <t>Kraj in datum:</t>
  </si>
  <si>
    <t>Podpis:</t>
  </si>
  <si>
    <t>Opombe:</t>
  </si>
  <si>
    <t>Ponudnik mora v kolikor posluje z žigom ponudbeni predračun tudi žigosati.</t>
  </si>
  <si>
    <t>DDV</t>
  </si>
  <si>
    <t xml:space="preserve">          SKUPAJ :</t>
  </si>
  <si>
    <t>1.</t>
  </si>
  <si>
    <t>Vrednost         skupaj z DDV (€)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</si>
  <si>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</si>
  <si>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</si>
  <si>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</si>
  <si>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</si>
  <si>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</si>
  <si>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</si>
  <si>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</si>
  <si>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</si>
  <si>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</si>
  <si>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</si>
  <si>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</si>
  <si>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</si>
  <si>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</si>
  <si>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DAC kabel 10G SFP+ za povezovanje med stikali na pozicijah 1 in 2</t>
  </si>
  <si>
    <t>Optoelektrični vmesnik 10G SFP+ za SM vlakno, 1310nm, LC konektor, domet 10 km</t>
  </si>
  <si>
    <t>Optoelektrični vmesnik 10G SFP+ za SM vlakno, 1310nm, LC konektor, domet 40 km</t>
  </si>
  <si>
    <t>Namestitev, konfiguracija opreme, testiranje, integracija z obstoječimi omrežnimi elementi, integracija z obstoječim nadzorno upravljalskim sistemom, nastavitev omrežnih storitev in testiranje delovanja do funkcionalno delujočega stanja, v skladu z zahtevami v poglavju 6</t>
  </si>
  <si>
    <t>Dokumentacija PZI, PID, obratovalno-vzdrževalna navodila</t>
  </si>
  <si>
    <t>Proizvajalec</t>
  </si>
  <si>
    <t>Oznaka/tip</t>
  </si>
  <si>
    <t>Opis blaga/storitve</t>
  </si>
  <si>
    <t>Ponudnik mora v stolpcu I preveriti stopnjo DDV in jo po potrebi popraviti.</t>
  </si>
  <si>
    <t>kos</t>
  </si>
  <si>
    <t xml:space="preserve">PREDRAČUN (OBR-6b) - NADGRADNJA ETHERNET VOZLIŠČ OBROČ KRŠKO
</t>
  </si>
  <si>
    <t>Vse cene na enoto morajo biti vnesene v predračun na dve decimalni mesti natančno, v nasprotnem primeru bo naročnik ponudnika izključil.</t>
  </si>
  <si>
    <t>Storitve tehnične podpore in vzdrževanja za obdobje 3 let, v skladu z zahtevami v poglavju 7</t>
  </si>
  <si>
    <t>Strokovno usposabljanje za rešitev in integracijo v omrežje Elektro Celje pri proizvajalcu (najmanj 4 dni, 2 osebe), v skladu z zahtevami v poglavju 8</t>
  </si>
  <si>
    <t>Strokovno usposabljanje za rešitev in integracijo v omrežje Elektro Celje pri ponudniku (najmanj 3 dni, 3 osebe), v skladu z zahtevami v poglavju 8</t>
  </si>
  <si>
    <t>kpl</t>
  </si>
  <si>
    <t xml:space="preserve">Hrbtenično fabric stikalo z optičnimi vmesniki: najmanj 48 SFP rež za vstavitev optoelektričnih vmesnikov 100Mb/s in 1Gb/s, najmanj 4 x 10Gb reže za vstavitev optoelektričnih vmesnikov 10Gb/s, podvojeno napajanje, podpora MACsec šifriranju na vseh vmesnikih, licenca za polno funkcionalnost fabric, licenca za MACsec, licenca za vključitev v nadzorno upravljalski sistem, v skladu z zahtevami v poglavju 2 </t>
  </si>
  <si>
    <t>Hrbtenično fabric stikalo z bakrenimi vmesniki II: najmanj 48 vmesnikov 10/100/1000Base-T, s PoE zmogljivostmi, najmanj 4 x 10Gb SFP+ reže za vstavitev optoelektričnih vmesnikov 10Gb/s, podvojeno napajanje, podpora MACsec šifriranju na vseh vmesnikih, licenca za polno funkcionalnost fabric, licenca za MACsec, licenca za vključitev v nadzorno upravljalski sistem, v skladu z zahtevami v poglavju 2</t>
  </si>
  <si>
    <t>Dostopovno fabric stikalo tip 1: najmanj 24 vmesnikov 10/100/1000Base-T, s PoE zmogljivostmi, najmanj 4 x 10Gb reža za vstavitev optoelektričnih vmesnikov 1/10G, podvojeno napajanje, podpora MACsec šifriranju na vseh vmesnikih, licenca za polno funkcionalnost fabric, licenca za MACsec, licenca za vključitev v nadzorno upravljalski sistem, v skladu z zahtevami v poglavju 3</t>
  </si>
  <si>
    <t>Dostopovno fabric stikalo tip 2: najmanj 16 vmesnikov 10/100/1000Base-T, s PoE zmogljivostmi, najmanj 4 x 10Gb reže za vstavitev optoelektričnih vmesnikov 1/10G, AC napajanje, podpora MACsec šifriranju na vseh vmesnikih, licenca za polno funkcionalnost fabric, licenca za MACsec, licenca za vključitev v nadzorno upravljalski sistem, v skladu z zahtevami v poglavju 3</t>
  </si>
  <si>
    <t>Dostopovno fabric stikalo tip 3: najmanj 16 vmesnikov 10/100/1000Base-T, s PoE zmogljivostmi, najmanj 4 x 10Gb reže za vstavitev optoelektričnih vmesnikov 1/10G, DC napajanje, podpora MACsec šifriranju na vseh vmesnikih, licenca za polno funkcionalnost fabric, licenca za MACsec, licenca za vključitev v nadzorno upravljalski sistem, v skladu z zahtevami v poglavju 3</t>
  </si>
  <si>
    <t>Dostopovno fabric stikalo tip 4: najmanj 48 vmesnikov 10/100/1000Base-T, s PoE zmogljivostmi, najmanj 4 x 10Gb reže za vstavitev optoelektričnih vmesnikov 1/10G, AC napajanje, podpora MACsec šifriranju na vseh vmesnikih, licenca za polno funkcionalnost fabric, licenca za MACsec, licenca za vključitev v nadzorno upravljalski sistem, v skladu z zahtevami v poglavju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</si>
</sst>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entury Gothic"/>
      <family val="2"/>
      <charset val="238"/>
    </font>
    <font>
      <sz val="8"/>
      <name val="Calibri"/>
      <family val="2"/>
      <charset val="238"/>
      <scheme val="minor"/>
    </font>
    <font>
      <sz val="1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0" borderId="0"/>
  </cellStyleXfs>
  <cellXfs count="53">
    <xf numFmtId="0" fontId="0" fillId="0" borderId="0" xfId="0"/>
    <xf numFmtId="4" fontId="1" fillId="0" borderId="1" xfId="0" applyNumberFormat="1" applyFont="1" applyBorder="1" applyAlignment="1" applyProtection="1">
      <alignment horizontal="right" vertical="center" wrapText="1"/>
      <protection locked="0"/>
    </xf>
    <xf numFmtId="0" fontId="1" fillId="0" borderId="6" xfId="0" applyFont="1" applyBorder="1"/>
    <xf numFmtId="0" fontId="1" fillId="0" borderId="10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0" fontId="2" fillId="2" borderId="1" xfId="1" applyNumberFormat="1" applyBorder="1" applyAlignment="1" applyProtection="1">
      <alignment horizontal="center" vertical="center" wrapText="1" shrinkToFit="1"/>
      <protection locked="0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justify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3" fontId="4" fillId="0" borderId="15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vertical="center" wrapText="1"/>
    </xf>
    <xf numFmtId="4" fontId="4" fillId="0" borderId="15" xfId="0" applyNumberFormat="1" applyFont="1" applyBorder="1" applyAlignment="1">
      <alignment horizontal="right" vertical="center" wrapText="1"/>
    </xf>
    <xf numFmtId="0" fontId="1" fillId="0" borderId="0" xfId="0" applyFont="1" applyProtection="1">
      <protection locked="0"/>
    </xf>
    <xf numFmtId="0" fontId="6" fillId="0" borderId="13" xfId="0" applyFont="1" applyBorder="1" applyAlignment="1">
      <alignment horizontal="justify" vertical="center" wrapText="1"/>
    </xf>
    <xf numFmtId="0" fontId="6" fillId="0" borderId="17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3" xfId="0" applyFont="1" applyBorder="1" applyAlignment="1" applyProtection="1">
      <alignment horizontal="justify" vertical="center" wrapText="1"/>
      <protection locked="0"/>
    </xf>
    <xf numFmtId="0" fontId="1" fillId="0" borderId="17" xfId="0" applyFont="1" applyBorder="1" applyAlignment="1" applyProtection="1">
      <alignment horizontal="justify" vertical="center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view="pageBreakPreview" topLeftCell="A6" zoomScaleNormal="100" zoomScaleSheetLayoutView="100" workbookViewId="0">
      <selection activeCell="G5" sqref="G5"/>
    </sheetView>
  </sheetViews>
  <sheetFormatPr defaultColWidth="8.85546875" defaultRowHeight="16.5" x14ac:dyDescent="0.3"/>
  <cols>
    <col min="1" max="1" width="5.42578125" style="4" customWidth="1"/>
    <col min="2" max="2" width="53" style="4" customWidth="1"/>
    <col min="3" max="4" width="16.7109375" style="4" customWidth="1"/>
    <col min="5" max="5" width="10" style="4" customWidth="1"/>
    <col min="6" max="6" width="8.7109375" style="4" customWidth="1"/>
    <col min="7" max="8" width="16.7109375" style="11" customWidth="1"/>
    <col min="9" max="10" width="16.7109375" style="10" customWidth="1"/>
    <col min="11" max="11" width="10" style="4" customWidth="1"/>
    <col min="12" max="12" width="17.85546875" style="4" customWidth="1"/>
    <col min="13" max="16384" width="8.85546875" style="4"/>
  </cols>
  <sheetData>
    <row r="1" spans="1:11" ht="49.5" customHeight="1" thickBot="1" x14ac:dyDescent="0.35">
      <c r="A1" s="2"/>
      <c r="B1" s="30" t="s">
        <v>36</v>
      </c>
      <c r="C1" s="30"/>
      <c r="D1" s="30"/>
      <c r="E1" s="30"/>
      <c r="F1" s="30"/>
      <c r="G1" s="30"/>
      <c r="H1" s="30"/>
      <c r="I1" s="30"/>
      <c r="J1" s="30"/>
      <c r="K1" s="3"/>
    </row>
    <row r="2" spans="1:11" x14ac:dyDescent="0.3">
      <c r="A2" s="36" t="s">
        <v>1</v>
      </c>
      <c r="B2" s="39" t="s">
        <v>33</v>
      </c>
      <c r="C2" s="39" t="s">
        <v>31</v>
      </c>
      <c r="D2" s="39" t="s">
        <v>32</v>
      </c>
      <c r="E2" s="39" t="s">
        <v>0</v>
      </c>
      <c r="F2" s="39" t="s">
        <v>2</v>
      </c>
      <c r="G2" s="42" t="s">
        <v>3</v>
      </c>
      <c r="H2" s="42" t="s">
        <v>4</v>
      </c>
      <c r="I2" s="31" t="s">
        <v>9</v>
      </c>
      <c r="J2" s="31" t="s">
        <v>12</v>
      </c>
    </row>
    <row r="3" spans="1:11" x14ac:dyDescent="0.3">
      <c r="A3" s="37"/>
      <c r="B3" s="40"/>
      <c r="C3" s="40"/>
      <c r="D3" s="40"/>
      <c r="E3" s="40"/>
      <c r="F3" s="40"/>
      <c r="G3" s="43"/>
      <c r="H3" s="43"/>
      <c r="I3" s="32"/>
      <c r="J3" s="32"/>
    </row>
    <row r="4" spans="1:11" ht="17.25" thickBot="1" x14ac:dyDescent="0.35">
      <c r="A4" s="38"/>
      <c r="B4" s="41"/>
      <c r="C4" s="41"/>
      <c r="D4" s="41"/>
      <c r="E4" s="41"/>
      <c r="F4" s="41"/>
      <c r="G4" s="44"/>
      <c r="H4" s="44"/>
      <c r="I4" s="33"/>
      <c r="J4" s="33"/>
    </row>
    <row r="5" spans="1:11" ht="148.5" x14ac:dyDescent="0.3">
      <c r="A5" s="13" t="s">
        <v>11</v>
      </c>
      <c r="B5" s="18" t="s">
        <v>42</v>
      </c>
      <c r="C5" s="45"/>
      <c r="D5" s="45"/>
      <c r="E5" s="6">
        <v>12</v>
      </c>
      <c r="F5" s="5" t="s">
        <v>35</v>
      </c>
      <c r="G5" s="1">
        <v>0</v>
      </c>
      <c r="H5" s="7">
        <f>$E5*G5</f>
        <v>0</v>
      </c>
      <c r="I5" s="12">
        <v>0.22</v>
      </c>
      <c r="J5" s="7">
        <f>H5+H5*I5</f>
        <v>0</v>
      </c>
    </row>
    <row r="6" spans="1:11" ht="148.5" x14ac:dyDescent="0.3">
      <c r="A6" s="13" t="s">
        <v>13</v>
      </c>
      <c r="B6" s="14" t="s">
        <v>43</v>
      </c>
      <c r="C6" s="46"/>
      <c r="D6" s="46"/>
      <c r="E6" s="15">
        <v>14</v>
      </c>
      <c r="F6" s="16" t="s">
        <v>35</v>
      </c>
      <c r="G6" s="1">
        <v>0</v>
      </c>
      <c r="H6" s="17">
        <f t="shared" ref="H6:H18" si="0">$E6*G6</f>
        <v>0</v>
      </c>
      <c r="I6" s="12">
        <v>0.22</v>
      </c>
      <c r="J6" s="17">
        <f t="shared" ref="J6:J18" si="1">H6+H6*I6</f>
        <v>0</v>
      </c>
    </row>
    <row r="7" spans="1:11" ht="148.5" x14ac:dyDescent="0.3">
      <c r="A7" s="13" t="s">
        <v>14</v>
      </c>
      <c r="B7" s="14" t="s">
        <v>44</v>
      </c>
      <c r="C7" s="46"/>
      <c r="D7" s="46"/>
      <c r="E7" s="15">
        <v>2</v>
      </c>
      <c r="F7" s="16" t="s">
        <v>35</v>
      </c>
      <c r="G7" s="1">
        <v>0</v>
      </c>
      <c r="H7" s="17">
        <f t="shared" si="0"/>
        <v>0</v>
      </c>
      <c r="I7" s="12">
        <v>0.22</v>
      </c>
      <c r="J7" s="17">
        <f t="shared" si="1"/>
        <v>0</v>
      </c>
    </row>
    <row r="8" spans="1:11" ht="148.5" x14ac:dyDescent="0.3">
      <c r="A8" s="13" t="s">
        <v>15</v>
      </c>
      <c r="B8" s="28" t="s">
        <v>45</v>
      </c>
      <c r="C8" s="46"/>
      <c r="D8" s="46"/>
      <c r="E8" s="15">
        <v>3</v>
      </c>
      <c r="F8" s="16" t="s">
        <v>35</v>
      </c>
      <c r="G8" s="1">
        <v>0</v>
      </c>
      <c r="H8" s="17">
        <f t="shared" si="0"/>
        <v>0</v>
      </c>
      <c r="I8" s="12">
        <v>0.22</v>
      </c>
      <c r="J8" s="17">
        <f t="shared" si="1"/>
        <v>0</v>
      </c>
    </row>
    <row r="9" spans="1:11" ht="148.5" x14ac:dyDescent="0.3">
      <c r="A9" s="13" t="s">
        <v>16</v>
      </c>
      <c r="B9" s="28" t="s">
        <v>46</v>
      </c>
      <c r="C9" s="46"/>
      <c r="D9" s="46"/>
      <c r="E9" s="15">
        <v>8</v>
      </c>
      <c r="F9" s="16" t="s">
        <v>35</v>
      </c>
      <c r="G9" s="1">
        <v>0</v>
      </c>
      <c r="H9" s="17">
        <f t="shared" si="0"/>
        <v>0</v>
      </c>
      <c r="I9" s="12">
        <v>0.22</v>
      </c>
      <c r="J9" s="17">
        <f t="shared" si="1"/>
        <v>0</v>
      </c>
    </row>
    <row r="10" spans="1:11" ht="148.5" x14ac:dyDescent="0.3">
      <c r="A10" s="13" t="s">
        <v>17</v>
      </c>
      <c r="B10" s="28" t="s">
        <v>47</v>
      </c>
      <c r="C10" s="46"/>
      <c r="D10" s="46"/>
      <c r="E10" s="15">
        <v>4</v>
      </c>
      <c r="F10" s="16" t="s">
        <v>35</v>
      </c>
      <c r="G10" s="1">
        <v>0</v>
      </c>
      <c r="H10" s="17">
        <f t="shared" si="0"/>
        <v>0</v>
      </c>
      <c r="I10" s="12">
        <v>0.22</v>
      </c>
      <c r="J10" s="17">
        <f t="shared" si="1"/>
        <v>0</v>
      </c>
    </row>
    <row r="11" spans="1:11" ht="33" x14ac:dyDescent="0.3">
      <c r="A11" s="13" t="s">
        <v>18</v>
      </c>
      <c r="B11" s="28" t="s">
        <v>26</v>
      </c>
      <c r="C11" s="46"/>
      <c r="D11" s="46"/>
      <c r="E11" s="15">
        <v>20</v>
      </c>
      <c r="F11" s="16" t="s">
        <v>35</v>
      </c>
      <c r="G11" s="1">
        <v>0</v>
      </c>
      <c r="H11" s="17">
        <f t="shared" si="0"/>
        <v>0</v>
      </c>
      <c r="I11" s="12">
        <v>0.22</v>
      </c>
      <c r="J11" s="17">
        <f t="shared" si="1"/>
        <v>0</v>
      </c>
    </row>
    <row r="12" spans="1:11" ht="33" x14ac:dyDescent="0.3">
      <c r="A12" s="13" t="s">
        <v>19</v>
      </c>
      <c r="B12" s="28" t="s">
        <v>27</v>
      </c>
      <c r="C12" s="46"/>
      <c r="D12" s="46"/>
      <c r="E12" s="15">
        <v>50</v>
      </c>
      <c r="F12" s="16" t="s">
        <v>35</v>
      </c>
      <c r="G12" s="1">
        <v>0</v>
      </c>
      <c r="H12" s="17">
        <f t="shared" si="0"/>
        <v>0</v>
      </c>
      <c r="I12" s="12">
        <v>0.22</v>
      </c>
      <c r="J12" s="17">
        <f t="shared" si="1"/>
        <v>0</v>
      </c>
    </row>
    <row r="13" spans="1:11" ht="33" x14ac:dyDescent="0.3">
      <c r="A13" s="13" t="s">
        <v>20</v>
      </c>
      <c r="B13" s="28" t="s">
        <v>28</v>
      </c>
      <c r="C13" s="46"/>
      <c r="D13" s="46"/>
      <c r="E13" s="15">
        <v>10</v>
      </c>
      <c r="F13" s="16" t="s">
        <v>35</v>
      </c>
      <c r="G13" s="1">
        <v>0</v>
      </c>
      <c r="H13" s="17">
        <f t="shared" si="0"/>
        <v>0</v>
      </c>
      <c r="I13" s="12">
        <v>0.22</v>
      </c>
      <c r="J13" s="17">
        <f t="shared" si="1"/>
        <v>0</v>
      </c>
    </row>
    <row r="14" spans="1:11" ht="115.5" x14ac:dyDescent="0.3">
      <c r="A14" s="13" t="s">
        <v>21</v>
      </c>
      <c r="B14" s="28" t="s">
        <v>29</v>
      </c>
      <c r="C14" s="46"/>
      <c r="D14" s="46"/>
      <c r="E14" s="15">
        <v>1</v>
      </c>
      <c r="F14" s="16" t="s">
        <v>41</v>
      </c>
      <c r="G14" s="1">
        <v>0</v>
      </c>
      <c r="H14" s="17">
        <f t="shared" si="0"/>
        <v>0</v>
      </c>
      <c r="I14" s="12">
        <v>0.22</v>
      </c>
      <c r="J14" s="17">
        <f t="shared" si="1"/>
        <v>0</v>
      </c>
    </row>
    <row r="15" spans="1:11" ht="33" x14ac:dyDescent="0.3">
      <c r="A15" s="13" t="s">
        <v>22</v>
      </c>
      <c r="B15" s="28" t="s">
        <v>38</v>
      </c>
      <c r="C15" s="46"/>
      <c r="D15" s="46"/>
      <c r="E15" s="15">
        <v>1</v>
      </c>
      <c r="F15" s="16" t="s">
        <v>41</v>
      </c>
      <c r="G15" s="1">
        <v>0</v>
      </c>
      <c r="H15" s="17">
        <f t="shared" si="0"/>
        <v>0</v>
      </c>
      <c r="I15" s="12">
        <v>0.22</v>
      </c>
      <c r="J15" s="17">
        <f t="shared" si="1"/>
        <v>0</v>
      </c>
    </row>
    <row r="16" spans="1:11" ht="33" x14ac:dyDescent="0.3">
      <c r="A16" s="13" t="s">
        <v>23</v>
      </c>
      <c r="B16" s="28" t="s">
        <v>30</v>
      </c>
      <c r="C16" s="46"/>
      <c r="D16" s="46"/>
      <c r="E16" s="15">
        <v>1</v>
      </c>
      <c r="F16" s="16" t="s">
        <v>41</v>
      </c>
      <c r="G16" s="1">
        <v>0</v>
      </c>
      <c r="H16" s="17">
        <f t="shared" si="0"/>
        <v>0</v>
      </c>
      <c r="I16" s="12">
        <v>0.22</v>
      </c>
      <c r="J16" s="17">
        <f t="shared" si="1"/>
        <v>0</v>
      </c>
    </row>
    <row r="17" spans="1:10" ht="66" x14ac:dyDescent="0.3">
      <c r="A17" s="13" t="s">
        <v>24</v>
      </c>
      <c r="B17" s="28" t="s">
        <v>39</v>
      </c>
      <c r="C17" s="46"/>
      <c r="D17" s="46"/>
      <c r="E17" s="15">
        <v>1</v>
      </c>
      <c r="F17" s="16" t="s">
        <v>41</v>
      </c>
      <c r="G17" s="1">
        <v>0</v>
      </c>
      <c r="H17" s="17">
        <f t="shared" si="0"/>
        <v>0</v>
      </c>
      <c r="I17" s="12">
        <v>0.22</v>
      </c>
      <c r="J17" s="17">
        <f t="shared" si="1"/>
        <v>0</v>
      </c>
    </row>
    <row r="18" spans="1:10" s="8" customFormat="1" ht="50.25" thickBot="1" x14ac:dyDescent="0.35">
      <c r="A18" s="19" t="s">
        <v>25</v>
      </c>
      <c r="B18" s="29" t="s">
        <v>40</v>
      </c>
      <c r="C18" s="47"/>
      <c r="D18" s="47"/>
      <c r="E18" s="21">
        <v>1</v>
      </c>
      <c r="F18" s="16" t="s">
        <v>41</v>
      </c>
      <c r="G18" s="1">
        <v>0</v>
      </c>
      <c r="H18" s="24">
        <f t="shared" si="0"/>
        <v>0</v>
      </c>
      <c r="I18" s="12">
        <v>0.22</v>
      </c>
      <c r="J18" s="24">
        <f t="shared" si="1"/>
        <v>0</v>
      </c>
    </row>
    <row r="19" spans="1:10" s="9" customFormat="1" ht="21.75" customHeight="1" thickBot="1" x14ac:dyDescent="0.25">
      <c r="A19" s="34" t="s">
        <v>10</v>
      </c>
      <c r="B19" s="35"/>
      <c r="C19" s="20"/>
      <c r="D19" s="20"/>
      <c r="E19" s="22"/>
      <c r="F19" s="22"/>
      <c r="G19" s="23"/>
      <c r="H19" s="25">
        <f>SUM(H5:H18)</f>
        <v>0</v>
      </c>
      <c r="I19" s="25">
        <f>J19-H19</f>
        <v>0</v>
      </c>
      <c r="J19" s="26">
        <f>SUM(J5:J18)</f>
        <v>0</v>
      </c>
    </row>
    <row r="21" spans="1:10" x14ac:dyDescent="0.3">
      <c r="B21" s="27" t="s">
        <v>5</v>
      </c>
      <c r="C21" s="27"/>
      <c r="D21" s="27"/>
      <c r="E21" s="48"/>
      <c r="F21" s="49"/>
      <c r="G21" s="48" t="s">
        <v>6</v>
      </c>
      <c r="H21" s="50"/>
      <c r="I21" s="51"/>
      <c r="J21" s="27"/>
    </row>
    <row r="22" spans="1:10" x14ac:dyDescent="0.3">
      <c r="B22" s="27"/>
      <c r="C22" s="27"/>
      <c r="D22" s="27"/>
      <c r="E22" s="48"/>
      <c r="F22" s="27"/>
      <c r="G22" s="52"/>
      <c r="H22" s="48"/>
      <c r="I22" s="27"/>
      <c r="J22" s="27"/>
    </row>
    <row r="23" spans="1:10" x14ac:dyDescent="0.3">
      <c r="A23" s="9" t="s">
        <v>7</v>
      </c>
      <c r="G23" s="4"/>
      <c r="H23" s="4"/>
      <c r="I23" s="4"/>
      <c r="J23" s="4"/>
    </row>
    <row r="24" spans="1:10" x14ac:dyDescent="0.3">
      <c r="A24" s="9" t="s">
        <v>37</v>
      </c>
    </row>
    <row r="25" spans="1:10" x14ac:dyDescent="0.3">
      <c r="A25" s="9" t="s">
        <v>34</v>
      </c>
    </row>
    <row r="26" spans="1:10" x14ac:dyDescent="0.3">
      <c r="A26" s="9" t="s">
        <v>8</v>
      </c>
    </row>
    <row r="27" spans="1:10" x14ac:dyDescent="0.3">
      <c r="G27" s="4"/>
      <c r="H27" s="4"/>
      <c r="I27" s="4"/>
      <c r="J27" s="4"/>
    </row>
  </sheetData>
  <sheetProtection algorithmName="SHA-512" hashValue="KvK9+49c/raLI01AxcCZEO7rrc4PUvUVPD/KYzYHxS8HiEjsFvszXdML77/uQUiVFnZuXoFmMVVVrRAf9ZZ0Xw==" saltValue="N/PCnGxUbCnq/DUI5KZCRA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2">
    <mergeCell ref="B1:J1"/>
    <mergeCell ref="I2:I4"/>
    <mergeCell ref="J2:J4"/>
    <mergeCell ref="A19:B19"/>
    <mergeCell ref="A2:A4"/>
    <mergeCell ref="B2:B4"/>
    <mergeCell ref="G2:G4"/>
    <mergeCell ref="H2:H4"/>
    <mergeCell ref="E2:E4"/>
    <mergeCell ref="F2:F4"/>
    <mergeCell ref="C2:C4"/>
    <mergeCell ref="D2:D4"/>
  </mergeCells>
  <phoneticPr fontId="5" type="noConversion"/>
  <dataValidations count="1">
    <dataValidation type="custom" allowBlank="1" showInputMessage="1" showErrorMessage="1" error="Vse cene na enoto morajo biti vnesene v ponudbeni predračun na dve decimalni mesti natančno !" sqref="E5:E18 G5:G18" xr:uid="{00000000-0002-0000-0000-000000000000}">
      <formula1>OR(ROUND(MOD(E5*100,1),3)=0,ROUND(MOD(E5*100,1),3)=1)</formula1>
    </dataValidation>
  </dataValidations>
  <pageMargins left="0.31496062992125984" right="0.11811023622047245" top="0.15748031496062992" bottom="0.15748031496062992" header="0.31496062992125984" footer="0.31496062992125984"/>
  <pageSetup paperSize="9" scale="55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OBR-6b</vt:lpstr>
      <vt:lpstr>'Predračun OBR-6b'!Področje_tiskanja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Romanić Jožica</cp:lastModifiedBy>
  <cp:lastPrinted>2025-09-25T11:46:27Z</cp:lastPrinted>
  <dcterms:created xsi:type="dcterms:W3CDTF">2013-06-04T10:12:30Z</dcterms:created>
  <dcterms:modified xsi:type="dcterms:W3CDTF">2025-09-25T11:47:51Z</dcterms:modified>
</cp:coreProperties>
</file>